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rzemyslaw.panas\Desktop\powierzchniówki na przetarg\Jezierzysk\"/>
    </mc:Choice>
  </mc:AlternateContent>
  <xr:revisionPtr revIDLastSave="0" documentId="13_ncr:1_{C8E64837-5E18-4C91-91B9-B75F2DB1DF43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Przedmiar" sheetId="1" r:id="rId1"/>
  </sheets>
  <definedNames>
    <definedName name="_xlnm.Print_Area" localSheetId="0">Przedmiar!$A$1:$D$33</definedName>
    <definedName name="_xlnm.Print_Titles" localSheetId="0">Przedmiar!$1:$5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6" i="1" l="1"/>
  <c r="D23" i="1"/>
  <c r="D11" i="1"/>
  <c r="D24" i="1" l="1"/>
  <c r="D25" i="1"/>
  <c r="D19" i="1"/>
  <c r="D15" i="1"/>
</calcChain>
</file>

<file path=xl/sharedStrings.xml><?xml version="1.0" encoding="utf-8"?>
<sst xmlns="http://schemas.openxmlformats.org/spreadsheetml/2006/main" count="35" uniqueCount="30">
  <si>
    <t>Nr</t>
  </si>
  <si>
    <t>Opis robót</t>
  </si>
  <si>
    <t>Ilość</t>
  </si>
  <si>
    <t>m2</t>
  </si>
  <si>
    <t>m3</t>
  </si>
  <si>
    <t>Przedmiar robót</t>
  </si>
  <si>
    <t>D.04.00.00. PODBUDOWY</t>
  </si>
  <si>
    <t>D.05.00.00. NAWIERZCHNIE</t>
  </si>
  <si>
    <t>D.05.03.08.  Poczwórne powierzchniowe utrwalenie</t>
  </si>
  <si>
    <t xml:space="preserve">Powierzchniowe utrwalenie nawierzchni drogowych emulsją asfaltową z grysem kamiennym frakcji 2-5 mm </t>
  </si>
  <si>
    <t xml:space="preserve">Powierzchniowe utrwalenie nawierzchni drogowych emulsją asfaltową z grysem kamiennym frakcji 5-11 mm </t>
  </si>
  <si>
    <t xml:space="preserve">Powierzchniowe utrwalenie nawierzchni drogowych emulsją asfaltową z grysem kamiennym frakcji 11-16 mm </t>
  </si>
  <si>
    <t xml:space="preserve">Powierzchniowe utrwalenie nawierzchni drogowych emulsją asfaltową z grysem kamiennym frakcji 16-22 mm </t>
  </si>
  <si>
    <t>Remont drogi powiatowej nr 1307B na odcinku od m. Jezierzysk w kierunku m. Niemczyn
(gm. Czarna Białostocka)</t>
  </si>
  <si>
    <t>D.02.00.00. ROBOTY ZIEMNE</t>
  </si>
  <si>
    <t>D.01.00.00. ROBOTY PRZYGOTOWAWCZE</t>
  </si>
  <si>
    <t>990*2,5*2</t>
  </si>
  <si>
    <t>990*0,64*2</t>
  </si>
  <si>
    <t>990*7,5*0,15+209*0,15</t>
  </si>
  <si>
    <t>990*5,5</t>
  </si>
  <si>
    <t>J.m.</t>
  </si>
  <si>
    <t xml:space="preserve">Wykonanie nasypów mechanicznie kruszywem naturalnym CNR </t>
  </si>
  <si>
    <t>D.01.01.01. Odtworzenie trasy i punktów wysokościowych</t>
  </si>
  <si>
    <t>km</t>
  </si>
  <si>
    <t>Odtworzenie trasy i punktów wysokościowych w terenie równinnym</t>
  </si>
  <si>
    <t>D.01.02.02. Usunięcie warstwy humusu</t>
  </si>
  <si>
    <t>Usunięcie warstwy humusu, średnia grubość warstwy 10 cm, wraz z wywozem</t>
  </si>
  <si>
    <t>D.02.03.01. Wykonanie nasypów</t>
  </si>
  <si>
    <t xml:space="preserve">Wykonanie warstwy wyrównawczej kruszywem łamanym C50/30 stabilizowanym mechanicznie, gr. warstwy 15cm </t>
  </si>
  <si>
    <t>D.04.08.05.11. Wyrównanie podbudowy kruszywem łamanym C50/30 stabilizowanym mechanicznie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</si>
</sst>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8" x14ac:knownFonts="1">
    <font>
      <sz val="10"/>
      <color rgb="FF000000"/>
      <name val="Arial"/>
    </font>
    <font>
      <b/>
      <sz val="14"/>
      <color rgb="FF000000"/>
      <name val="Arial"/>
      <family val="2"/>
      <charset val="238"/>
    </font>
    <font>
      <sz val="8"/>
      <color rgb="FF000000"/>
      <name val="Arial"/>
      <family val="2"/>
      <charset val="238"/>
    </font>
    <font>
      <b/>
      <sz val="8"/>
      <color rgb="FF000000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10"/>
      <color rgb="FF000000"/>
      <name val="Arial"/>
      <family val="2"/>
      <charset val="238"/>
    </font>
    <font>
      <sz val="8"/>
      <color theme="1"/>
      <name val="Century Gothic"/>
      <family val="2"/>
      <charset val="238"/>
    </font>
    <font>
      <sz val="8"/>
      <color indexed="64"/>
      <name val="Century Gothic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vertical="top"/>
    </xf>
    <xf numFmtId="0" fontId="2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5" fillId="0" borderId="0" xfId="0" applyFont="1" applyAlignment="1">
      <alignment vertical="top"/>
    </xf>
    <xf numFmtId="4" fontId="7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right" vertical="top"/>
    </xf>
    <xf numFmtId="0" fontId="2" fillId="0" borderId="1" xfId="0" applyFont="1" applyBorder="1" applyAlignment="1">
      <alignment vertical="center" wrapText="1"/>
    </xf>
    <xf numFmtId="1" fontId="2" fillId="0" borderId="1" xfId="0" applyNumberFormat="1" applyFont="1" applyBorder="1" applyAlignment="1">
      <alignment horizontal="righ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right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vertical="center" wrapText="1"/>
    </xf>
    <xf numFmtId="4" fontId="7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/>
    </xf>
    <xf numFmtId="4" fontId="0" fillId="0" borderId="0" xfId="0" applyNumberFormat="1" applyAlignment="1">
      <alignment horizontal="center" vertical="top"/>
    </xf>
    <xf numFmtId="0" fontId="0" fillId="0" borderId="0" xfId="0" applyAlignment="1">
      <alignment horizontal="center" vertical="top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3"/>
  <sheetViews>
    <sheetView tabSelected="1" zoomScaleNormal="100" workbookViewId="0">
      <selection activeCell="E17" sqref="E17"/>
    </sheetView>
  </sheetViews>
  <sheetFormatPr defaultColWidth="11.42578125" defaultRowHeight="12.75" customHeight="1" x14ac:dyDescent="0.2"/>
  <cols>
    <col min="1" max="1" width="3.85546875" style="2" customWidth="1"/>
    <col min="2" max="2" width="73.42578125" style="2" customWidth="1"/>
    <col min="3" max="3" width="4.140625" style="2" customWidth="1"/>
    <col min="4" max="4" width="9.28515625" style="2" customWidth="1"/>
    <col min="5" max="16384" width="11.42578125" style="2"/>
  </cols>
  <sheetData>
    <row r="1" spans="1:4" ht="18.75" customHeight="1" x14ac:dyDescent="0.2">
      <c r="A1" s="27" t="s">
        <v>5</v>
      </c>
      <c r="B1" s="27"/>
      <c r="C1" s="27"/>
      <c r="D1" s="27"/>
    </row>
    <row r="2" spans="1:4" ht="13.5" customHeight="1" x14ac:dyDescent="0.2">
      <c r="A2" s="1"/>
      <c r="B2" s="1"/>
      <c r="C2" s="1"/>
      <c r="D2" s="1"/>
    </row>
    <row r="3" spans="1:4" ht="26.25" customHeight="1" x14ac:dyDescent="0.2">
      <c r="A3" s="28" t="s">
        <v>13</v>
      </c>
      <c r="B3" s="28"/>
      <c r="C3" s="28"/>
      <c r="D3" s="28"/>
    </row>
    <row r="4" spans="1:4" x14ac:dyDescent="0.2">
      <c r="A4" s="29"/>
      <c r="B4" s="29"/>
      <c r="C4" s="29"/>
      <c r="D4" s="29"/>
    </row>
    <row r="5" spans="1:4" ht="22.5" customHeight="1" x14ac:dyDescent="0.2">
      <c r="A5" s="5" t="s">
        <v>0</v>
      </c>
      <c r="B5" s="5" t="s">
        <v>1</v>
      </c>
      <c r="C5" s="5" t="s">
        <v>20</v>
      </c>
      <c r="D5" s="5" t="s">
        <v>2</v>
      </c>
    </row>
    <row r="6" spans="1:4" ht="15" customHeight="1" x14ac:dyDescent="0.2">
      <c r="A6" s="5"/>
      <c r="B6" s="7" t="s">
        <v>15</v>
      </c>
      <c r="C6" s="5"/>
      <c r="D6" s="5"/>
    </row>
    <row r="7" spans="1:4" ht="15" customHeight="1" x14ac:dyDescent="0.2">
      <c r="A7" s="5"/>
      <c r="B7" s="20" t="s">
        <v>22</v>
      </c>
      <c r="C7" s="16"/>
      <c r="D7" s="16"/>
    </row>
    <row r="8" spans="1:4" ht="15" customHeight="1" x14ac:dyDescent="0.2">
      <c r="A8" s="19">
        <v>1</v>
      </c>
      <c r="B8" s="14" t="s">
        <v>24</v>
      </c>
      <c r="C8" s="5" t="s">
        <v>23</v>
      </c>
      <c r="D8" s="3">
        <v>0.99</v>
      </c>
    </row>
    <row r="9" spans="1:4" ht="22.5" customHeight="1" x14ac:dyDescent="0.2">
      <c r="A9" s="5"/>
      <c r="B9" s="21" t="s">
        <v>25</v>
      </c>
      <c r="C9" s="17"/>
      <c r="D9" s="17"/>
    </row>
    <row r="10" spans="1:4" ht="14.25" customHeight="1" x14ac:dyDescent="0.2">
      <c r="A10" s="30">
        <v>2</v>
      </c>
      <c r="B10" s="32" t="s">
        <v>26</v>
      </c>
      <c r="C10" s="5"/>
      <c r="D10" s="5"/>
    </row>
    <row r="11" spans="1:4" ht="14.25" customHeight="1" x14ac:dyDescent="0.2">
      <c r="A11" s="31"/>
      <c r="B11" s="4" t="s">
        <v>16</v>
      </c>
      <c r="C11" s="5" t="s">
        <v>3</v>
      </c>
      <c r="D11" s="3">
        <f>990*2.5*2</f>
        <v>4950</v>
      </c>
    </row>
    <row r="12" spans="1:4" ht="13.5" customHeight="1" x14ac:dyDescent="0.2">
      <c r="A12" s="6"/>
      <c r="B12" s="7" t="s">
        <v>14</v>
      </c>
      <c r="C12" s="8"/>
      <c r="D12" s="6"/>
    </row>
    <row r="13" spans="1:4" ht="15" customHeight="1" x14ac:dyDescent="0.2">
      <c r="A13" s="5"/>
      <c r="B13" s="7" t="s">
        <v>27</v>
      </c>
      <c r="C13" s="5"/>
      <c r="D13" s="5"/>
    </row>
    <row r="14" spans="1:4" ht="14.25" customHeight="1" x14ac:dyDescent="0.2">
      <c r="A14" s="30">
        <v>3</v>
      </c>
      <c r="B14" s="4" t="s">
        <v>21</v>
      </c>
      <c r="C14" s="5"/>
      <c r="D14" s="5"/>
    </row>
    <row r="15" spans="1:4" ht="15" customHeight="1" x14ac:dyDescent="0.2">
      <c r="A15" s="31"/>
      <c r="B15" s="4" t="s">
        <v>17</v>
      </c>
      <c r="C15" s="5" t="s">
        <v>4</v>
      </c>
      <c r="D15" s="18">
        <f>990*0.64*2</f>
        <v>1267.2</v>
      </c>
    </row>
    <row r="16" spans="1:4" x14ac:dyDescent="0.2">
      <c r="A16" s="6"/>
      <c r="B16" s="7" t="s">
        <v>6</v>
      </c>
      <c r="C16" s="8"/>
      <c r="D16" s="6"/>
    </row>
    <row r="17" spans="1:7" ht="22.5" x14ac:dyDescent="0.2">
      <c r="A17" s="4"/>
      <c r="B17" s="7" t="s">
        <v>29</v>
      </c>
      <c r="C17" s="5"/>
      <c r="D17" s="3"/>
    </row>
    <row r="18" spans="1:7" ht="22.5" x14ac:dyDescent="0.2">
      <c r="A18" s="26">
        <v>4</v>
      </c>
      <c r="B18" s="4" t="s">
        <v>28</v>
      </c>
      <c r="C18" s="5"/>
      <c r="D18" s="3"/>
    </row>
    <row r="19" spans="1:7" x14ac:dyDescent="0.2">
      <c r="A19" s="26"/>
      <c r="B19" s="4" t="s">
        <v>18</v>
      </c>
      <c r="C19" s="5" t="s">
        <v>4</v>
      </c>
      <c r="D19" s="15">
        <f>990*7.5*0.15+209*0.15</f>
        <v>1145.0999999999999</v>
      </c>
      <c r="G19" s="10"/>
    </row>
    <row r="20" spans="1:7" x14ac:dyDescent="0.2">
      <c r="A20" s="6"/>
      <c r="B20" s="7" t="s">
        <v>7</v>
      </c>
      <c r="C20" s="8"/>
      <c r="D20" s="6"/>
    </row>
    <row r="21" spans="1:7" x14ac:dyDescent="0.2">
      <c r="A21" s="6"/>
      <c r="B21" s="7" t="s">
        <v>8</v>
      </c>
      <c r="C21" s="8"/>
      <c r="D21" s="6"/>
    </row>
    <row r="22" spans="1:7" ht="22.5" x14ac:dyDescent="0.2">
      <c r="A22" s="26">
        <v>5</v>
      </c>
      <c r="B22" s="9" t="s">
        <v>9</v>
      </c>
      <c r="C22" s="5"/>
      <c r="D22" s="3"/>
    </row>
    <row r="23" spans="1:7" x14ac:dyDescent="0.2">
      <c r="A23" s="26"/>
      <c r="B23" s="9" t="s">
        <v>19</v>
      </c>
      <c r="C23" s="5" t="s">
        <v>3</v>
      </c>
      <c r="D23" s="3">
        <f>990*5.5</f>
        <v>5445</v>
      </c>
    </row>
    <row r="24" spans="1:7" ht="23.25" customHeight="1" x14ac:dyDescent="0.2">
      <c r="A24" s="26"/>
      <c r="B24" s="9" t="s">
        <v>10</v>
      </c>
      <c r="C24" s="5" t="s">
        <v>3</v>
      </c>
      <c r="D24" s="3">
        <f t="shared" ref="D24:D26" si="0">990*5.5</f>
        <v>5445</v>
      </c>
    </row>
    <row r="25" spans="1:7" ht="23.25" customHeight="1" x14ac:dyDescent="0.2">
      <c r="A25" s="26"/>
      <c r="B25" s="9" t="s">
        <v>11</v>
      </c>
      <c r="C25" s="5" t="s">
        <v>3</v>
      </c>
      <c r="D25" s="3">
        <f t="shared" si="0"/>
        <v>5445</v>
      </c>
    </row>
    <row r="26" spans="1:7" ht="21" customHeight="1" x14ac:dyDescent="0.2">
      <c r="A26" s="26"/>
      <c r="B26" s="9" t="s">
        <v>12</v>
      </c>
      <c r="C26" s="5" t="s">
        <v>3</v>
      </c>
      <c r="D26" s="3">
        <f>990*5.5</f>
        <v>5445</v>
      </c>
    </row>
    <row r="28" spans="1:7" ht="12.75" customHeight="1" x14ac:dyDescent="0.3">
      <c r="B28" s="12"/>
      <c r="C28" s="23"/>
      <c r="D28" s="23"/>
    </row>
    <row r="29" spans="1:7" ht="12.75" customHeight="1" x14ac:dyDescent="0.2">
      <c r="B29" s="11"/>
      <c r="C29" s="22"/>
      <c r="D29" s="22"/>
    </row>
    <row r="30" spans="1:7" ht="12.75" customHeight="1" x14ac:dyDescent="0.2">
      <c r="B30" s="11"/>
      <c r="C30" s="22"/>
      <c r="D30" s="22"/>
    </row>
    <row r="31" spans="1:7" ht="12.75" customHeight="1" x14ac:dyDescent="0.2">
      <c r="B31" s="11"/>
      <c r="C31" s="22"/>
      <c r="D31" s="22"/>
    </row>
    <row r="32" spans="1:7" ht="12.75" customHeight="1" x14ac:dyDescent="0.2">
      <c r="B32" s="11"/>
      <c r="C32" s="22"/>
      <c r="D32" s="22"/>
    </row>
    <row r="33" spans="2:4" ht="12.75" customHeight="1" x14ac:dyDescent="0.2">
      <c r="B33" s="13"/>
      <c r="C33" s="24"/>
      <c r="D33" s="25"/>
    </row>
  </sheetData>
  <mergeCells count="13">
    <mergeCell ref="A22:A26"/>
    <mergeCell ref="A1:D1"/>
    <mergeCell ref="A3:D3"/>
    <mergeCell ref="A18:A19"/>
    <mergeCell ref="C29:D29"/>
    <mergeCell ref="A4:D4"/>
    <mergeCell ref="A10:A11"/>
    <mergeCell ref="A14:A15"/>
    <mergeCell ref="C30:D30"/>
    <mergeCell ref="C31:D31"/>
    <mergeCell ref="C32:D32"/>
    <mergeCell ref="C28:D28"/>
    <mergeCell ref="C33:D33"/>
  </mergeCells>
  <pageMargins left="0.79166666666666663" right="0.39370078740157499" top="0.39370078740157499" bottom="0.39370078740157499" header="0" footer="0"/>
  <pageSetup paperSize="9" fitToWidth="0" fitToHeight="0" orientation="portrait" r:id="rId1"/>
  <headerFooter>
    <oddFooter>&amp;C&amp;"Arial"&amp;10&amp;K000000&amp;P/&amp;N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2</vt:i4>
      </vt:variant>
    </vt:vector>
  </HeadingPairs>
  <TitlesOfParts>
    <vt:vector size="3" baseType="lpstr">
      <vt:lpstr>Przedmiar</vt:lpstr>
      <vt:lpstr>Przedmiar!Obszar_wydruku</vt:lpstr>
      <vt:lpstr>Przedmiar!Tytuły_wydruku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Agnieszka Makarewicz</dc:creator>
  <cp:keywords/>
  <dc:description/>
  <cp:lastModifiedBy>Przemysław Panas</cp:lastModifiedBy>
  <cp:lastPrinted>2026-08-04T11:51:30Z</cp:lastPrinted>
  <dcterms:created xsi:type="dcterms:W3CDTF">2023-07-28T05:50:23Z</dcterms:created>
  <dcterms:modified xsi:type="dcterms:W3CDTF">2026-08-05T07:07:46Z</dcterms:modified>
</cp:coreProperties>
</file>